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E2ADA7F-AD93-4026-988C-C5DAC09704C6}" xr6:coauthVersionLast="47" xr6:coauthVersionMax="47" xr10:uidLastSave="{00000000-0000-0000-0000-000000000000}"/>
  <bookViews>
    <workbookView xWindow="-21600" yWindow="-768" windowWidth="20472" windowHeight="9876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55" l="1"/>
  <c r="Q20" i="155"/>
  <c r="Q19" i="155"/>
  <c r="Q17" i="155"/>
  <c r="Q15" i="155"/>
  <c r="D14" i="155" l="1"/>
  <c r="Q12" i="155"/>
  <c r="Y8" i="155" l="1"/>
  <c r="Y7" i="155"/>
  <c r="Q8" i="155"/>
  <c r="Q7" i="155" l="1"/>
  <c r="E255" i="2" l="1"/>
  <c r="Q48" i="154"/>
  <c r="D255" i="2"/>
  <c r="D7" i="155"/>
  <c r="Q47" i="154"/>
  <c r="Q45" i="154" l="1"/>
  <c r="Q44" i="154"/>
  <c r="G48" i="155"/>
  <c r="G47" i="155"/>
  <c r="G40" i="155"/>
  <c r="G21" i="155"/>
  <c r="G20" i="155"/>
  <c r="N20" i="155" s="1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N22" i="155" s="1"/>
  <c r="G22" i="155"/>
  <c r="C22" i="155"/>
  <c r="K21" i="155"/>
  <c r="U20" i="155"/>
  <c r="K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28" i="155" l="1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P15" i="155" l="1"/>
  <c r="O15" i="155" s="1"/>
  <c r="Q16" i="155"/>
  <c r="S15" i="155"/>
  <c r="R15" i="155" s="1"/>
  <c r="S16" i="155" l="1"/>
  <c r="R16" i="155" s="1"/>
  <c r="P16" i="155"/>
  <c r="O16" i="155" s="1"/>
  <c r="Q18" i="155" l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Q21" i="155" l="1"/>
  <c r="P20" i="155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<sst xmlns="http://schemas.openxmlformats.org/spreadsheetml/2006/main" count="2285" uniqueCount="407">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</sst>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D29" sqref="D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-9500</v>
      </c>
      <c r="J8" s="63">
        <v>-200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-3100</v>
      </c>
      <c r="J9" s="63">
        <v>-200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-2484633.25</v>
      </c>
      <c r="Y12" s="181">
        <f>Y11-K12-L12</f>
        <v>-2496126</v>
      </c>
      <c r="Z12" s="217">
        <f>AVERAGE(Y12:Y20)</f>
        <v>-2484382.888888889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-10800</v>
      </c>
      <c r="J14" s="63">
        <v>-1500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>
        <v>0</v>
      </c>
      <c r="F15" s="23">
        <v>-2329445</v>
      </c>
      <c r="G15" s="26">
        <f>D15+E15+F15-E14-F14</f>
        <v>-8793</v>
      </c>
      <c r="H15" s="132">
        <v>200</v>
      </c>
      <c r="I15" s="63">
        <v>5200</v>
      </c>
      <c r="J15" s="63">
        <v>-1500</v>
      </c>
      <c r="K15" s="170">
        <f t="shared" si="8"/>
        <v>3900</v>
      </c>
      <c r="L15" s="172">
        <v>6</v>
      </c>
      <c r="M15" s="153"/>
      <c r="N15" s="149">
        <f t="shared" si="9"/>
        <v>-4887</v>
      </c>
      <c r="O15" s="67">
        <f t="shared" si="3"/>
        <v>12258.510000000009</v>
      </c>
      <c r="P15" s="7">
        <f t="shared" si="6"/>
        <v>110326.59000000008</v>
      </c>
      <c r="Q15" s="164">
        <f>Q14+N15+1</f>
        <v>175508.51</v>
      </c>
      <c r="R15" s="29">
        <f t="shared" si="1"/>
        <v>107.13533760186264</v>
      </c>
      <c r="S15" s="5">
        <f>SUM($Q$7:$Q15)/T15</f>
        <v>184058.51</v>
      </c>
      <c r="T15" s="17">
        <v>9</v>
      </c>
      <c r="U15" s="4"/>
      <c r="V15" s="4"/>
      <c r="W15" s="105">
        <v>-2482380</v>
      </c>
      <c r="X15" s="217"/>
      <c r="Y15" s="181">
        <f>Y14-K15-L15</f>
        <v>-2482380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11403.510000000009</v>
      </c>
      <c r="P16" s="70">
        <f t="shared" si="6"/>
        <v>114035.10000000009</v>
      </c>
      <c r="Q16" s="164">
        <f>Q15+N16</f>
        <v>175508.51</v>
      </c>
      <c r="R16" s="71">
        <f t="shared" si="1"/>
        <v>106.63766589057045</v>
      </c>
      <c r="S16" s="72">
        <f>SUM($Q$7:$Q16)/T16</f>
        <v>183203.51</v>
      </c>
      <c r="T16" s="73">
        <v>10</v>
      </c>
      <c r="U16" s="218"/>
      <c r="V16" s="133"/>
      <c r="W16" s="105">
        <v>-2482380</v>
      </c>
      <c r="X16" s="217"/>
      <c r="Y16" s="181">
        <f>Y15-K16-L16</f>
        <v>-2482380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10703.964545454555</v>
      </c>
      <c r="P17" s="7">
        <f t="shared" si="6"/>
        <v>117743.6100000001</v>
      </c>
      <c r="Q17" s="164">
        <f>Q16+N17</f>
        <v>175508.51</v>
      </c>
      <c r="R17" s="29">
        <f t="shared" si="1"/>
        <v>106.23047994496773</v>
      </c>
      <c r="S17" s="5">
        <f>SUM($Q$7:$Q17)/T17</f>
        <v>182503.96454545457</v>
      </c>
      <c r="T17" s="18">
        <v>11</v>
      </c>
      <c r="U17" s="27"/>
      <c r="V17" s="136"/>
      <c r="W17" s="105">
        <v>-2482380</v>
      </c>
      <c r="X17" s="217"/>
      <c r="Y17" s="181">
        <f t="shared" si="7"/>
        <v>-2482380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10121.010000000009</v>
      </c>
      <c r="P18" s="7">
        <f t="shared" si="6"/>
        <v>121452.12000000011</v>
      </c>
      <c r="Q18" s="164">
        <f t="shared" ref="Q18" si="10">Q17+N18</f>
        <v>175508.51</v>
      </c>
      <c r="R18" s="29">
        <f t="shared" si="1"/>
        <v>105.89115832363214</v>
      </c>
      <c r="S18" s="5">
        <f>SUM($Q$7:$Q18)/T18</f>
        <v>181921.01</v>
      </c>
      <c r="T18" s="18">
        <v>12</v>
      </c>
      <c r="U18" s="27"/>
      <c r="V18" s="136"/>
      <c r="W18" s="105">
        <v>-2482380</v>
      </c>
      <c r="X18" s="217"/>
      <c r="Y18" s="181">
        <f t="shared" si="7"/>
        <v>-2482380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9627.7407692307788</v>
      </c>
      <c r="P19" s="7">
        <f t="shared" si="6"/>
        <v>125160.63000000012</v>
      </c>
      <c r="Q19" s="164">
        <f>Q18+N19</f>
        <v>175508.51</v>
      </c>
      <c r="R19" s="29">
        <f t="shared" si="1"/>
        <v>105.60404002865586</v>
      </c>
      <c r="S19" s="5">
        <f>SUM($Q$7:$Q19)/T19</f>
        <v>181427.74076923076</v>
      </c>
      <c r="T19" s="18">
        <v>13</v>
      </c>
      <c r="U19" s="138">
        <f>B19</f>
        <v>46118</v>
      </c>
      <c r="V19" s="310"/>
      <c r="W19" s="105">
        <v>-2482380</v>
      </c>
      <c r="X19" s="217">
        <f>AVERAGE(W19:W27)</f>
        <v>-2482380</v>
      </c>
      <c r="Y19" s="181">
        <f>Y18-K19-L19</f>
        <v>-2482380</v>
      </c>
      <c r="Z19" s="217">
        <f>AVERAGE(Y19:Y27)</f>
        <v>-2482380.5555555555</v>
      </c>
      <c r="AA19" s="92"/>
      <c r="AD19" s="309"/>
    </row>
    <row r="20" spans="2:31">
      <c r="B20" s="116">
        <v>46119</v>
      </c>
      <c r="C20" s="14"/>
      <c r="D20" s="87"/>
      <c r="E20" s="87"/>
      <c r="F20" s="23"/>
      <c r="G20" s="26">
        <f>D20+E20+F20-E15-F15</f>
        <v>2329445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2329445</v>
      </c>
      <c r="O20" s="67">
        <f t="shared" si="3"/>
        <v>175593.86714285711</v>
      </c>
      <c r="P20" s="7">
        <f t="shared" si="6"/>
        <v>2458314.1399999997</v>
      </c>
      <c r="Q20" s="164">
        <f>Q19+N20</f>
        <v>2504953.5099999998</v>
      </c>
      <c r="R20" s="29">
        <f t="shared" si="1"/>
        <v>202.20830450690167</v>
      </c>
      <c r="S20" s="5">
        <f>SUM($Q$7:$Q20)/T20</f>
        <v>347393.86714285711</v>
      </c>
      <c r="T20" s="18">
        <v>14</v>
      </c>
      <c r="U20" s="138">
        <f>B19+8</f>
        <v>46126</v>
      </c>
      <c r="V20" s="131"/>
      <c r="W20" s="105"/>
      <c r="X20" s="217"/>
      <c r="Y20" s="181">
        <f>Y19-K20-L20</f>
        <v>-2482380</v>
      </c>
      <c r="Z20" s="217"/>
      <c r="AA20" s="92"/>
      <c r="AB20" s="92"/>
    </row>
    <row r="21" spans="2:31">
      <c r="B21" s="116">
        <v>46120</v>
      </c>
      <c r="C21" s="14"/>
      <c r="D21" s="87">
        <f>-10800+11895</f>
        <v>1095</v>
      </c>
      <c r="E21" s="87"/>
      <c r="F21" s="23"/>
      <c r="G21" s="26">
        <f>D21+E21+F21-E20-F20</f>
        <v>1095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1095</v>
      </c>
      <c r="O21" s="67">
        <f t="shared" si="3"/>
        <v>319504.24333333329</v>
      </c>
      <c r="P21" s="7">
        <f t="shared" si="6"/>
        <v>4792563.6499999994</v>
      </c>
      <c r="Q21" s="164">
        <f>Q20+N21+1</f>
        <v>2506049.5099999998</v>
      </c>
      <c r="R21" s="29">
        <f t="shared" si="1"/>
        <v>285.97453046177725</v>
      </c>
      <c r="S21" s="5">
        <f>SUM($Q$7:$Q21)/T21</f>
        <v>491304.24333333329</v>
      </c>
      <c r="T21" s="18">
        <v>15</v>
      </c>
      <c r="U21" s="4"/>
      <c r="V21" s="131"/>
      <c r="W21" s="105"/>
      <c r="X21" s="217"/>
      <c r="Y21" s="181">
        <f>Y20-K21-L21</f>
        <v>-2482380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445425.82249999995</v>
      </c>
      <c r="P22" s="7">
        <f t="shared" si="6"/>
        <v>7126813.1599999992</v>
      </c>
      <c r="Q22" s="164">
        <f>Q21+N22</f>
        <v>2506049.5099999998</v>
      </c>
      <c r="R22" s="29">
        <f t="shared" si="1"/>
        <v>359.26997817229335</v>
      </c>
      <c r="S22" s="5">
        <f>SUM($Q$7:$Q22)/T22</f>
        <v>617225.82250000001</v>
      </c>
      <c r="T22" s="18">
        <v>16</v>
      </c>
      <c r="U22" s="4"/>
      <c r="V22" s="131"/>
      <c r="W22" s="105"/>
      <c r="X22" s="217"/>
      <c r="Y22" s="181">
        <f>Y21-K22-L22</f>
        <v>-2482380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556533.15705882339</v>
      </c>
      <c r="P23" s="7">
        <f t="shared" si="6"/>
        <v>9461063.6699999981</v>
      </c>
      <c r="Q23" s="164">
        <f>Q22+N23+1</f>
        <v>2506050.5099999998</v>
      </c>
      <c r="R23" s="29">
        <f t="shared" si="1"/>
        <v>423.94246627405323</v>
      </c>
      <c r="S23" s="5">
        <f>SUM($Q$7:$Q23)/T23</f>
        <v>728333.1570588235</v>
      </c>
      <c r="T23" s="18">
        <v>17</v>
      </c>
      <c r="U23" s="27"/>
      <c r="V23" s="135"/>
      <c r="W23" s="105"/>
      <c r="X23" s="217"/>
      <c r="Y23" s="181">
        <f>Y22-K23-L23-1</f>
        <v>-2482381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655295.23222222214</v>
      </c>
      <c r="P24" s="7">
        <f t="shared" si="6"/>
        <v>11795314.179999998</v>
      </c>
      <c r="Q24" s="164">
        <f>Q23+N24</f>
        <v>2506050.5099999998</v>
      </c>
      <c r="R24" s="29">
        <f t="shared" si="1"/>
        <v>481.42912236450661</v>
      </c>
      <c r="S24" s="5">
        <f>SUM($Q$7:$Q24)/T24</f>
        <v>827095.23222222226</v>
      </c>
      <c r="T24" s="18">
        <v>18</v>
      </c>
      <c r="U24" s="4"/>
      <c r="V24" s="135"/>
      <c r="W24" s="105"/>
      <c r="X24" s="217"/>
      <c r="Y24" s="181">
        <f t="shared" ref="Y24:Y48" si="13">Y23-K24-L24</f>
        <v>-2482381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743661.29947368405</v>
      </c>
      <c r="P25" s="7">
        <f t="shared" si="6"/>
        <v>14129564.689999998</v>
      </c>
      <c r="Q25" s="164">
        <f>Q24+N25</f>
        <v>2506050.5099999998</v>
      </c>
      <c r="R25" s="29">
        <f t="shared" si="1"/>
        <v>532.86396942589295</v>
      </c>
      <c r="S25" s="5">
        <f>SUM($Q$7:$Q25)/T25-1</f>
        <v>915460.29947368405</v>
      </c>
      <c r="T25" s="18">
        <v>19</v>
      </c>
      <c r="U25" s="4"/>
      <c r="V25" s="131"/>
      <c r="W25" s="105"/>
      <c r="X25" s="217"/>
      <c r="Y25" s="181">
        <f t="shared" si="13"/>
        <v>-2482381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823190.70999999985</v>
      </c>
      <c r="P26" s="7">
        <f t="shared" si="6"/>
        <v>16463814.199999997</v>
      </c>
      <c r="Q26" s="164">
        <f>Q25+N26-1</f>
        <v>2506049.5099999998</v>
      </c>
      <c r="R26" s="29">
        <f t="shared" si="1"/>
        <v>579.15640861466807</v>
      </c>
      <c r="S26" s="5">
        <f>SUM($Q$7:$Q26)/T26</f>
        <v>994990.70999999973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-2482381</v>
      </c>
      <c r="Z26" s="217">
        <f>AVERAGE(Y26:Y34)</f>
        <v>-2482380.777777778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895145.89095238084</v>
      </c>
      <c r="P27" s="7">
        <f t="shared" si="6"/>
        <v>18798063.709999997</v>
      </c>
      <c r="Q27" s="164">
        <f>Q26+N27</f>
        <v>2506049.5099999998</v>
      </c>
      <c r="R27" s="29">
        <f t="shared" si="1"/>
        <v>621.0400995066243</v>
      </c>
      <c r="S27" s="5">
        <f>SUM($Q$7:$Q27)/T27+1</f>
        <v>1066946.8909523806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-2482381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>
        <v>-11895</v>
      </c>
      <c r="E28" s="87"/>
      <c r="F28" s="23"/>
      <c r="G28" s="26">
        <f>D28+E28+F28-E27-F27</f>
        <v>-11895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-11895</v>
      </c>
      <c r="O28" s="67">
        <f t="shared" si="3"/>
        <v>960018.91909090907</v>
      </c>
      <c r="P28" s="7">
        <f t="shared" si="6"/>
        <v>21120416.219999999</v>
      </c>
      <c r="Q28" s="164">
        <f>Q27+N28-2</f>
        <v>2494152.5099999998</v>
      </c>
      <c r="R28" s="29">
        <f t="shared" si="1"/>
        <v>658.80088422055223</v>
      </c>
      <c r="S28" s="5">
        <f>SUM($Q$7:$Q28)/T28+1</f>
        <v>1131819.9190909087</v>
      </c>
      <c r="T28" s="18">
        <v>22</v>
      </c>
      <c r="U28" s="4"/>
      <c r="V28" s="131"/>
      <c r="W28" s="105"/>
      <c r="X28" s="217"/>
      <c r="Y28" s="181">
        <f>Y27-K28-L28+2</f>
        <v>-2482379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1019250.9013043477</v>
      </c>
      <c r="P29" s="7">
        <f t="shared" si="6"/>
        <v>23442770.729999997</v>
      </c>
      <c r="Q29" s="164">
        <f>Q28+N29+2</f>
        <v>2494154.5099999998</v>
      </c>
      <c r="R29" s="29">
        <f t="shared" si="1"/>
        <v>693.27759098041179</v>
      </c>
      <c r="S29" s="5">
        <f>SUM($Q$7:$Q29)/T29</f>
        <v>1191050.9013043474</v>
      </c>
      <c r="T29" s="18">
        <v>23</v>
      </c>
      <c r="U29" s="4"/>
      <c r="V29" s="131"/>
      <c r="W29" s="105"/>
      <c r="X29" s="217"/>
      <c r="Y29" s="181">
        <f>Y28-K29-L29-2</f>
        <v>-2482381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1073546.9266666665</v>
      </c>
      <c r="P30" s="7">
        <f t="shared" si="6"/>
        <v>25765126.239999995</v>
      </c>
      <c r="Q30" s="164">
        <f>Q29+N30+1</f>
        <v>2494155.5099999998</v>
      </c>
      <c r="R30" s="29">
        <f t="shared" si="1"/>
        <v>724.88179666278586</v>
      </c>
      <c r="S30" s="5">
        <f>SUM($Q$7:$Q30)/T30</f>
        <v>1245346.9266666661</v>
      </c>
      <c r="T30" s="18">
        <v>24</v>
      </c>
      <c r="U30" s="4"/>
      <c r="V30" s="131"/>
      <c r="W30" s="105"/>
      <c r="X30" s="217"/>
      <c r="Y30" s="181">
        <f t="shared" si="13"/>
        <v>-2482381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1123499.2699999998</v>
      </c>
      <c r="P31" s="7">
        <f t="shared" si="6"/>
        <v>28087481.749999993</v>
      </c>
      <c r="Q31" s="164">
        <f t="shared" ref="Q31:Q39" si="15">Q30+N31</f>
        <v>2494155.5099999998</v>
      </c>
      <c r="R31" s="29">
        <f t="shared" si="1"/>
        <v>753.95766589056996</v>
      </c>
      <c r="S31" s="5">
        <f>SUM($Q$7:$Q31)/T31</f>
        <v>1295299.2699999993</v>
      </c>
      <c r="T31" s="18">
        <v>25</v>
      </c>
      <c r="U31" s="4"/>
      <c r="V31" s="137"/>
      <c r="W31" s="105"/>
      <c r="X31" s="217"/>
      <c r="Y31" s="181">
        <f t="shared" si="13"/>
        <v>-2482381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1169609.125384615</v>
      </c>
      <c r="P32" s="7">
        <f t="shared" si="6"/>
        <v>30409837.25999999</v>
      </c>
      <c r="Q32" s="164">
        <f t="shared" si="15"/>
        <v>2494155.5099999998</v>
      </c>
      <c r="R32" s="29">
        <f t="shared" si="1"/>
        <v>780.79692979314018</v>
      </c>
      <c r="S32" s="5">
        <f>SUM($Q$7:$Q32)/T32</f>
        <v>1341409.1253846148</v>
      </c>
      <c r="T32" s="18">
        <v>26</v>
      </c>
      <c r="U32" s="27"/>
      <c r="V32" s="137"/>
      <c r="W32" s="105"/>
      <c r="X32" s="217"/>
      <c r="Y32" s="181">
        <f t="shared" si="13"/>
        <v>-2482381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1212303.3988888885</v>
      </c>
      <c r="P33" s="7">
        <f t="shared" si="6"/>
        <v>32732191.769999988</v>
      </c>
      <c r="Q33" s="164">
        <f>Q32+N33-1</f>
        <v>2494154.5099999998</v>
      </c>
      <c r="R33" s="29">
        <f t="shared" si="1"/>
        <v>805.64807851506885</v>
      </c>
      <c r="S33" s="5">
        <f>SUM($Q$7:$Q33)/T33</f>
        <v>1384103.3988888881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-2482381</v>
      </c>
      <c r="Z33" s="217">
        <f>AVERAGE(Y33:Y41)</f>
        <v>-2482382.4444444445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1251948.0814285709</v>
      </c>
      <c r="P34" s="7">
        <f t="shared" si="6"/>
        <v>35054546.279999986</v>
      </c>
      <c r="Q34" s="164">
        <f>Q33+N34</f>
        <v>2494154.5099999998</v>
      </c>
      <c r="R34" s="29">
        <f t="shared" si="1"/>
        <v>828.72414518543121</v>
      </c>
      <c r="S34" s="5">
        <f>SUM($Q$7:$Q34)/T34</f>
        <v>1423748.0814285707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-2482381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1288858.6824137925</v>
      </c>
      <c r="P35" s="7">
        <f t="shared" si="6"/>
        <v>37376901.789999984</v>
      </c>
      <c r="Q35" s="164">
        <f>Q34+N35+1</f>
        <v>2494155.5099999998</v>
      </c>
      <c r="R35" s="29">
        <f t="shared" si="1"/>
        <v>850.20877905342968</v>
      </c>
      <c r="S35" s="5">
        <f>SUM($Q$7:$Q35)/T35</f>
        <v>1460658.6824137922</v>
      </c>
      <c r="T35" s="18">
        <v>29</v>
      </c>
      <c r="U35" s="4"/>
      <c r="V35" s="131"/>
      <c r="W35" s="105"/>
      <c r="X35" s="217"/>
      <c r="Y35" s="181">
        <f>Y34-K35-L35-1</f>
        <v>-2482382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1323308.6433333328</v>
      </c>
      <c r="P36" s="7">
        <f t="shared" si="6"/>
        <v>39699259.299999982</v>
      </c>
      <c r="Q36" s="164">
        <f>Q35+N36+2</f>
        <v>2494157.5099999998</v>
      </c>
      <c r="R36" s="29">
        <f t="shared" si="1"/>
        <v>870.26172487388374</v>
      </c>
      <c r="S36" s="5">
        <f>SUM($Q$7:$Q36)/T36+1</f>
        <v>1495109.6433333324</v>
      </c>
      <c r="T36" s="18">
        <v>30</v>
      </c>
      <c r="U36" s="4"/>
      <c r="V36" s="136"/>
      <c r="W36" s="105"/>
      <c r="X36" s="217"/>
      <c r="Y36" s="181">
        <f>Y35-K36-L36-1</f>
        <v>-2482383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1355535.9938709671</v>
      </c>
      <c r="P37" s="7">
        <f t="shared" si="6"/>
        <v>42021615.80999998</v>
      </c>
      <c r="Q37" s="164">
        <f>Q36+N37-1</f>
        <v>2494156.5099999998</v>
      </c>
      <c r="R37" s="29">
        <f t="shared" si="1"/>
        <v>889.02036895865353</v>
      </c>
      <c r="S37" s="5">
        <f>SUM($Q$7:$Q37)/T37+1</f>
        <v>1527336.9938709668</v>
      </c>
      <c r="T37" s="18">
        <v>31</v>
      </c>
      <c r="U37" s="27"/>
      <c r="V37" s="137"/>
      <c r="W37" s="105"/>
      <c r="X37" s="217"/>
      <c r="Y37" s="181">
        <f t="shared" si="13"/>
        <v>-2482383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1385749.1349999993</v>
      </c>
      <c r="P38" s="7">
        <f t="shared" si="6"/>
        <v>44343972.319999978</v>
      </c>
      <c r="Q38" s="164">
        <f>Q37+N38</f>
        <v>2494156.5099999998</v>
      </c>
      <c r="R38" s="29">
        <f t="shared" si="1"/>
        <v>906.60601571594816</v>
      </c>
      <c r="S38" s="5">
        <f>SUM($Q$7:$Q38)/T38</f>
        <v>1557549.1349999991</v>
      </c>
      <c r="T38" s="18">
        <v>32</v>
      </c>
      <c r="U38" s="27"/>
      <c r="V38" s="137"/>
      <c r="W38" s="105"/>
      <c r="X38" s="217"/>
      <c r="Y38" s="181">
        <f t="shared" si="13"/>
        <v>-2482383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1414131.1766666658</v>
      </c>
      <c r="P39" s="7">
        <f t="shared" si="6"/>
        <v>46666328.829999976</v>
      </c>
      <c r="Q39" s="164">
        <f t="shared" si="15"/>
        <v>2494156.5099999998</v>
      </c>
      <c r="R39" s="29">
        <f t="shared" si="1"/>
        <v>923.12641249514888</v>
      </c>
      <c r="S39" s="5">
        <f>SUM($Q$7:$Q39)/T39</f>
        <v>1585931.1766666658</v>
      </c>
      <c r="T39" s="18">
        <v>33</v>
      </c>
      <c r="U39" s="27"/>
      <c r="V39" s="137"/>
      <c r="W39" s="105"/>
      <c r="X39" s="217"/>
      <c r="Y39" s="181">
        <f t="shared" si="13"/>
        <v>-2482383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1440843.7158823521</v>
      </c>
      <c r="P40" s="7">
        <f t="shared" si="6"/>
        <v>48988686.339999974</v>
      </c>
      <c r="Q40" s="164">
        <f>Q39+N40+1</f>
        <v>2494157.5099999998</v>
      </c>
      <c r="R40" s="29">
        <f t="shared" si="1"/>
        <v>938.67503834828392</v>
      </c>
      <c r="S40" s="5">
        <f>SUM($Q$7:$Q40)/T40</f>
        <v>1612643.7158823519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-2482383</v>
      </c>
      <c r="Z40" s="217">
        <f>AVERAGE(Y40:Y48)</f>
        <v>-2482383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1466029.795714285</v>
      </c>
      <c r="P41" s="7">
        <f t="shared" si="6"/>
        <v>51311042.849999972</v>
      </c>
      <c r="Q41" s="164">
        <f>Q40+N41-1</f>
        <v>2494156.5099999998</v>
      </c>
      <c r="R41" s="29">
        <f t="shared" si="1"/>
        <v>953.33515466489212</v>
      </c>
      <c r="S41" s="5">
        <f>SUM($Q$7:$Q41)/T41</f>
        <v>1637829.7957142848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-2482383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1489747.1766666658</v>
      </c>
      <c r="P42" s="7">
        <f t="shared" si="6"/>
        <v>53630898.35999997</v>
      </c>
      <c r="Q42" s="164">
        <f>Q41+N42+1</f>
        <v>2491655.5099999998</v>
      </c>
      <c r="R42" s="29">
        <f t="shared" si="1"/>
        <v>967.14038222739555</v>
      </c>
      <c r="S42" s="5">
        <f>SUM($Q$7:$Q42)/T42</f>
        <v>1661547.1766666656</v>
      </c>
      <c r="T42" s="18">
        <v>36</v>
      </c>
      <c r="U42" s="138"/>
      <c r="V42" s="131"/>
      <c r="W42" s="105"/>
      <c r="X42" s="217"/>
      <c r="Y42" s="181">
        <f t="shared" si="13"/>
        <v>-2482383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1512182.5370270261</v>
      </c>
      <c r="P43" s="7">
        <f t="shared" si="6"/>
        <v>55950753.869999968</v>
      </c>
      <c r="Q43" s="164">
        <f>Q42+N43</f>
        <v>2491655.5099999998</v>
      </c>
      <c r="R43" s="29">
        <f t="shared" si="1"/>
        <v>980.19938127300691</v>
      </c>
      <c r="S43" s="5">
        <f>SUM($Q$7:$Q43)/T43</f>
        <v>1683982.5370270261</v>
      </c>
      <c r="T43" s="18">
        <v>37</v>
      </c>
      <c r="U43" s="138"/>
      <c r="V43" s="131"/>
      <c r="W43" s="105"/>
      <c r="X43" s="217"/>
      <c r="Y43" s="181">
        <f t="shared" si="13"/>
        <v>-2482383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1533437.062631578</v>
      </c>
      <c r="P44" s="7">
        <f t="shared" si="6"/>
        <v>58270608.379999965</v>
      </c>
      <c r="Q44" s="164">
        <f>Q43+N44-1</f>
        <v>2491654.5099999998</v>
      </c>
      <c r="R44" s="29">
        <f t="shared" si="1"/>
        <v>992.57104926168688</v>
      </c>
      <c r="S44" s="5">
        <f>SUM($Q$7:$Q44)/T44</f>
        <v>1705237.062631578</v>
      </c>
      <c r="T44" s="18">
        <v>38</v>
      </c>
      <c r="U44" s="138"/>
      <c r="V44" s="131"/>
      <c r="W44" s="105"/>
      <c r="X44" s="217"/>
      <c r="Y44" s="181">
        <f t="shared" si="13"/>
        <v>-2482383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1553601.6382051273</v>
      </c>
      <c r="P45" s="7">
        <f t="shared" si="6"/>
        <v>60590463.889999963</v>
      </c>
      <c r="Q45" s="164">
        <f>Q44+N45+1</f>
        <v>2491655.5099999998</v>
      </c>
      <c r="R45" s="29">
        <f t="shared" si="1"/>
        <v>1004.3082876630542</v>
      </c>
      <c r="S45" s="5">
        <f>SUM($Q$7:$Q45)/T45</f>
        <v>1725401.6382051271</v>
      </c>
      <c r="T45" s="18">
        <v>39</v>
      </c>
      <c r="U45" s="138"/>
      <c r="V45" s="131"/>
      <c r="W45" s="105"/>
      <c r="X45" s="217"/>
      <c r="Y45" s="181">
        <f t="shared" si="13"/>
        <v>-2482383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1572757.9849999989</v>
      </c>
      <c r="P46" s="7">
        <f t="shared" si="6"/>
        <v>62910319.399999961</v>
      </c>
      <c r="Q46" s="164">
        <f t="shared" ref="Q46" si="16">Q45+N46</f>
        <v>2491655.5099999998</v>
      </c>
      <c r="R46" s="29">
        <f t="shared" si="1"/>
        <v>1015.4586641443533</v>
      </c>
      <c r="S46" s="5">
        <f>SUM($Q$7:$Q46)/T46</f>
        <v>1744557.9849999989</v>
      </c>
      <c r="T46" s="18">
        <v>40</v>
      </c>
      <c r="U46" s="138"/>
      <c r="V46" s="131"/>
      <c r="W46" s="105"/>
      <c r="X46" s="217"/>
      <c r="Y46" s="181">
        <f t="shared" si="13"/>
        <v>-2482383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1590979.8758536575</v>
      </c>
      <c r="P47" s="7">
        <f t="shared" si="6"/>
        <v>65230174.909999959</v>
      </c>
      <c r="Q47" s="164">
        <f>Q46+N47</f>
        <v>2491655.5099999998</v>
      </c>
      <c r="R47" s="29">
        <f t="shared" si="1"/>
        <v>1026.0651198216867</v>
      </c>
      <c r="S47" s="5">
        <f>SUM($Q$7:$Q47)/T47</f>
        <v>1762779.8758536577</v>
      </c>
      <c r="T47" s="18">
        <v>41</v>
      </c>
      <c r="U47" s="138"/>
      <c r="V47" s="131"/>
      <c r="W47" s="105"/>
      <c r="X47" s="217"/>
      <c r="Y47" s="181">
        <f>Y46-K47-L47</f>
        <v>-2482383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1608334.0814285704</v>
      </c>
      <c r="P48" s="7">
        <f t="shared" si="6"/>
        <v>67550031.419999957</v>
      </c>
      <c r="Q48" s="164">
        <f>Q47+N48+1</f>
        <v>2491656.5099999998</v>
      </c>
      <c r="R48" s="29">
        <f t="shared" si="1"/>
        <v>1036.1665200399129</v>
      </c>
      <c r="S48" s="5">
        <f>SUM($Q$7:$Q48)/T48</f>
        <v>1780134.0814285707</v>
      </c>
      <c r="T48" s="18">
        <v>42</v>
      </c>
      <c r="U48" s="138"/>
      <c r="V48" s="131"/>
      <c r="W48" s="105"/>
      <c r="X48" s="217"/>
      <c r="Y48" s="181">
        <f t="shared" si="13"/>
        <v>-2482383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6" thickBot="1">
      <c r="D55" s="140" t="s">
        <v>46</v>
      </c>
      <c r="E55" s="145"/>
      <c r="F55" s="146"/>
      <c r="G55" s="158">
        <f>'Mar 2026'!Y48</f>
        <v>-2521998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84"/>
  <sheetViews>
    <sheetView topLeftCell="A5868" workbookViewId="0">
      <selection activeCell="B5880" sqref="B5880:C5884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  <row r="5880" spans="1:3">
      <c r="A5880" s="102">
        <v>46114</v>
      </c>
      <c r="B5880">
        <v>0</v>
      </c>
      <c r="C5880" s="106">
        <v>2329445</v>
      </c>
    </row>
    <row r="5881" spans="1:3">
      <c r="A5881" s="102">
        <v>46115</v>
      </c>
      <c r="B5881">
        <v>0</v>
      </c>
      <c r="C5881" s="106">
        <v>2329445</v>
      </c>
    </row>
    <row r="5882" spans="1:3">
      <c r="A5882" s="102">
        <v>46116</v>
      </c>
      <c r="B5882">
        <v>0</v>
      </c>
      <c r="C5882" s="106">
        <v>2329445</v>
      </c>
    </row>
    <row r="5883" spans="1:3">
      <c r="A5883" s="102">
        <v>46117</v>
      </c>
      <c r="B5883">
        <v>0</v>
      </c>
      <c r="C5883" s="106">
        <v>2329445</v>
      </c>
    </row>
    <row r="5884" spans="1:3">
      <c r="A5884" s="102">
        <v>46118</v>
      </c>
      <c r="B5884">
        <v>0</v>
      </c>
      <c r="C5884" s="106">
        <v>2329445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2026-04-07T09:31:23Z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